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Славянск\УНЦ 1кв\"/>
    </mc:Choice>
  </mc:AlternateContent>
  <bookViews>
    <workbookView xWindow="0" yWindow="0" windowWidth="28800" windowHeight="12330" tabRatio="662" activeTab="1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9" i="30" l="1"/>
  <c r="B9" i="31"/>
  <c r="B10" i="32"/>
  <c r="T15" i="31" l="1"/>
  <c r="B15" i="31" l="1"/>
  <c r="B15" i="30"/>
  <c r="D15" i="30" l="1"/>
  <c r="C15" i="30"/>
  <c r="D15" i="31"/>
  <c r="C15" i="31"/>
  <c r="U20" i="28" l="1"/>
  <c r="U21" i="28"/>
  <c r="U22" i="28"/>
  <c r="U23" i="28"/>
  <c r="U19" i="28"/>
  <c r="N18" i="30"/>
  <c r="N15" i="30"/>
  <c r="N16" i="30"/>
  <c r="N17" i="30"/>
  <c r="N19" i="30"/>
  <c r="U24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<sst xmlns="http://schemas.openxmlformats.org/spreadsheetml/2006/main" count="322" uniqueCount="189">
  <si>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</si>
  <si>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</si>
  <si>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</si>
  <si>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</si>
  <si>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</si>
  <si>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</si>
  <si>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</si>
  <si>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</si>
  <si>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</si>
  <si>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</si>
  <si>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</si>
  <si>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</si>
  <si>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</si>
  <si>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</si>
  <si>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</si>
  <si>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</si>
  <si>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</si>
  <si>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</si>
  <si>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</si>
  <si>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</si>
  <si>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</si>
  <si>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</si>
  <si>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</si>
  <si>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</si>
  <si>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</si>
  <si>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</si>
  <si>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</si>
  <si>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</si>
  <si>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</si>
  <si>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</si>
  <si>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</si>
  <si>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</si>
  <si>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</si>
  <si>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</si>
  <si>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</si>
  <si>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</si>
  <si>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</si>
  <si>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</si>
  <si>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</si>
  <si>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</si>
  <si>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</si>
  <si>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</si>
  <si>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</si>
  <si>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</si>
  <si>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</si>
  <si>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</si>
  <si>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</si>
  <si>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</si>
  <si>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</si>
  <si>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</si>
  <si>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</si>
  <si>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</si>
  <si>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</si>
  <si>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</si>
  <si>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</si>
  <si>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</si>
  <si>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</si>
  <si>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</si>
  <si>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</si>
  <si>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</si>
  <si>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</si>
  <si>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</si>
  <si>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</si>
  <si>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</si>
  <si>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</si>
  <si>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</si>
  <si>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</si>
  <si>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</si>
  <si>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</si>
  <si>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</si>
  <si>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</si>
  <si>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</si>
  <si>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</si>
  <si>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</si>
  <si>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</si>
  <si>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</si>
  <si>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</si>
  <si>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</si>
  <si>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</si>
  <si>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</si>
  <si>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</si>
  <si>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</si>
  <si>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</si>
  <si>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</si>
  <si>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</si>
  <si>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</si>
  <si>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</si>
  <si>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</si>
  <si>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</si>
  <si>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</si>
  <si>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</si>
  <si>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</si>
  <si>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</si>
  <si>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</si>
  <si>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</si>
  <si>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</si>
  <si>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</si>
  <si>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</si>
  <si>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</si>
  <si>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</si>
  <si>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</si>
  <si>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</si>
  <si>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</si>
  <si>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</si>
  <si>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</si>
  <si>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</si>
  <si>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</si>
  <si>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</si>
  <si>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</si>
  <si>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</si>
  <si>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</si>
  <si>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</si>
  <si>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</si>
  <si>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</si>
  <si>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</si>
  <si>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</si>
  <si>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</si>
  <si>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</si>
  <si>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</si>
  <si>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</si>
  <si>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</si>
  <si>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</si>
  <si>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</si>
  <si>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</si>
  <si>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</si>
  <si>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</si>
  <si>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</si>
  <si>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</si>
  <si>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</si>
  <si>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</si>
  <si>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</si>
  <si>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</si>
  <si>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</si>
  <si>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</si>
  <si>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</si>
  <si>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</si>
  <si>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</si>
  <si>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</si>
  <si>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</si>
  <si>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</si>
  <si>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</si>
  <si>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</si>
  <si>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</si>
  <si>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</si>
  <si>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</si>
  <si>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</si>
  <si>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</si>
  <si>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</si>
  <si>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</si>
  <si>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</si>
  <si>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</si>
  <si>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</si>
  <si>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</si>
  <si>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</si>
  <si>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</si>
  <si>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</si>
  <si>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</si>
  <si>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</si>
  <si>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</si>
  <si>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</si>
  <si>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</si>
  <si>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УНЦ СМР ВЛ-0,4 кВ без опор и проводов</t>
  </si>
  <si>
    <t>УНЦ  опор ВЛ-0,4 кВ</t>
  </si>
  <si>
    <t>УНЦ провода СИП ВЛ-0,4 кВ</t>
  </si>
  <si>
    <t>УНЦ на вырубку</t>
  </si>
  <si>
    <t>Затраты на ПИР</t>
  </si>
  <si>
    <t>СМР выполнены</t>
  </si>
  <si>
    <t>0,4</t>
  </si>
  <si>
    <t>ВЛИ-0,4</t>
  </si>
  <si>
    <t>СВ95-3</t>
  </si>
  <si>
    <t>проектная документация</t>
  </si>
  <si>
    <t>Краснодарский край</t>
  </si>
  <si>
    <t>км</t>
  </si>
  <si>
    <t>шт</t>
  </si>
  <si>
    <t>Л1-01-1</t>
  </si>
  <si>
    <t>Л3-01-01</t>
  </si>
  <si>
    <t>Б7-03</t>
  </si>
  <si>
    <t>П6-03</t>
  </si>
  <si>
    <t>СИП2А 3*50+1*54,6</t>
  </si>
  <si>
    <t>Л7-21-2</t>
  </si>
  <si>
    <t>ТЗ</t>
  </si>
  <si>
    <t>0,111</t>
  </si>
  <si>
    <t>Год раскрытия информации: 2026 год</t>
  </si>
  <si>
    <t>1.1.1.1.</t>
  </si>
  <si>
    <t xml:space="preserve">Электроснабжение ЭПУ потребителей в соответствии с договором на ТП № 1-48-25-0181 г. Славянск-на-Кубани </t>
  </si>
  <si>
    <t>P_Сл_25_ЛК15_017234</t>
  </si>
  <si>
    <t>ВЛИ-0,4 от ТП СГ5-37</t>
  </si>
  <si>
    <t>2026</t>
  </si>
  <si>
    <t>017234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</si>
</sst>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  <numFmt numFmtId="170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5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vertical="center" wrapText="1"/>
    </xf>
    <xf numFmtId="169" fontId="8" fillId="0" borderId="23" xfId="0" applyNumberFormat="1" applyFont="1" applyFill="1" applyBorder="1" applyAlignment="1">
      <alignment horizontal="center" vertical="center" wrapText="1"/>
    </xf>
    <xf numFmtId="0" fontId="32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170" fontId="8" fillId="0" borderId="23" xfId="0" applyNumberFormat="1" applyFont="1" applyBorder="1" applyAlignment="1" applyProtection="1">
      <alignment horizontal="center" vertical="center"/>
      <protection locked="0"/>
    </xf>
    <xf numFmtId="49" fontId="70" fillId="0" borderId="23" xfId="0" applyNumberFormat="1" applyFont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/>
    </xf>
    <xf numFmtId="0" fontId="69" fillId="24" borderId="62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H1" zoomScale="70" zoomScaleNormal="70" zoomScaleSheetLayoutView="70" workbookViewId="0">
      <selection activeCell="N21" sqref="N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50" t="s">
        <v>156</v>
      </c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1" t="s">
        <v>157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2" t="s">
        <v>158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3" t="s">
        <v>159</v>
      </c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2" t="s">
        <v>182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9" t="s">
        <v>21</v>
      </c>
      <c r="C16" s="139" t="s">
        <v>11</v>
      </c>
      <c r="D16" s="139" t="s">
        <v>10</v>
      </c>
      <c r="E16" s="139" t="s">
        <v>15</v>
      </c>
      <c r="F16" s="140" t="s">
        <v>18</v>
      </c>
      <c r="G16" s="136" t="s">
        <v>102</v>
      </c>
      <c r="H16" s="144" t="s">
        <v>43</v>
      </c>
      <c r="I16" s="145" t="s">
        <v>38</v>
      </c>
      <c r="J16" s="141" t="s">
        <v>9</v>
      </c>
      <c r="K16" s="142"/>
      <c r="L16" s="142"/>
      <c r="M16" s="143"/>
      <c r="N16" s="142"/>
      <c r="O16" s="135" t="s">
        <v>4</v>
      </c>
      <c r="P16" s="135"/>
      <c r="Q16" s="135"/>
      <c r="R16" s="135"/>
      <c r="S16" s="135"/>
      <c r="T16" s="135"/>
      <c r="U16" s="135"/>
      <c r="V16" s="135" t="s">
        <v>14</v>
      </c>
    </row>
    <row r="17" spans="1:22" s="17" customFormat="1" ht="78.75" x14ac:dyDescent="0.25">
      <c r="A17" s="8"/>
      <c r="B17" s="137"/>
      <c r="C17" s="137"/>
      <c r="D17" s="137"/>
      <c r="E17" s="137"/>
      <c r="F17" s="140"/>
      <c r="G17" s="137"/>
      <c r="H17" s="137"/>
      <c r="I17" s="137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5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9" t="s">
        <v>183</v>
      </c>
      <c r="C19" s="134" t="s">
        <v>184</v>
      </c>
      <c r="D19" s="133" t="s">
        <v>185</v>
      </c>
      <c r="E19" s="124" t="s">
        <v>161</v>
      </c>
      <c r="F19" s="118" t="s">
        <v>186</v>
      </c>
      <c r="G19" s="119" t="s">
        <v>160</v>
      </c>
      <c r="H19" s="119" t="s">
        <v>166</v>
      </c>
      <c r="I19" s="119" t="s">
        <v>187</v>
      </c>
      <c r="J19" s="118" t="s">
        <v>167</v>
      </c>
      <c r="K19" s="118" t="s">
        <v>168</v>
      </c>
      <c r="L19" s="118" t="s">
        <v>180</v>
      </c>
      <c r="M19" s="132" t="s">
        <v>188</v>
      </c>
      <c r="N19" s="123" t="s">
        <v>171</v>
      </c>
      <c r="O19" s="119" t="s">
        <v>160</v>
      </c>
      <c r="P19" s="119" t="s">
        <v>181</v>
      </c>
      <c r="Q19" s="87" t="s">
        <v>172</v>
      </c>
      <c r="R19" s="124" t="s">
        <v>174</v>
      </c>
      <c r="S19" s="124">
        <v>499</v>
      </c>
      <c r="T19" s="124">
        <v>1.98</v>
      </c>
      <c r="U19" s="73">
        <f>O19*P19*S19*T19</f>
        <v>109.67022</v>
      </c>
      <c r="V19" s="19" t="s">
        <v>7</v>
      </c>
    </row>
    <row r="20" spans="1:22" s="8" customFormat="1" ht="57.75" customHeight="1" x14ac:dyDescent="0.25">
      <c r="B20" s="129" t="s">
        <v>183</v>
      </c>
      <c r="C20" s="134" t="s">
        <v>184</v>
      </c>
      <c r="D20" s="133" t="s">
        <v>185</v>
      </c>
      <c r="E20" s="125" t="s">
        <v>162</v>
      </c>
      <c r="F20" s="118" t="s">
        <v>186</v>
      </c>
      <c r="G20" s="119" t="s">
        <v>160</v>
      </c>
      <c r="H20" s="119" t="s">
        <v>166</v>
      </c>
      <c r="I20" s="119" t="s">
        <v>187</v>
      </c>
      <c r="J20" s="118" t="s">
        <v>167</v>
      </c>
      <c r="K20" s="118" t="s">
        <v>169</v>
      </c>
      <c r="L20" s="118" t="s">
        <v>180</v>
      </c>
      <c r="M20" s="132" t="s">
        <v>188</v>
      </c>
      <c r="N20" s="123" t="s">
        <v>171</v>
      </c>
      <c r="O20" s="119" t="s">
        <v>160</v>
      </c>
      <c r="P20" s="119" t="s">
        <v>181</v>
      </c>
      <c r="Q20" s="87" t="s">
        <v>172</v>
      </c>
      <c r="R20" s="124" t="s">
        <v>175</v>
      </c>
      <c r="S20" s="124">
        <v>517</v>
      </c>
      <c r="T20" s="121">
        <v>1.98</v>
      </c>
      <c r="U20" s="73">
        <f t="shared" ref="U20:U23" si="0">O20*P20*S20*T20</f>
        <v>113.62626</v>
      </c>
      <c r="V20" s="19" t="s">
        <v>7</v>
      </c>
    </row>
    <row r="21" spans="1:22" s="8" customFormat="1" ht="45.75" customHeight="1" x14ac:dyDescent="0.25">
      <c r="B21" s="129" t="s">
        <v>183</v>
      </c>
      <c r="C21" s="134" t="s">
        <v>184</v>
      </c>
      <c r="D21" s="133" t="s">
        <v>185</v>
      </c>
      <c r="E21" s="126" t="s">
        <v>163</v>
      </c>
      <c r="F21" s="118" t="s">
        <v>186</v>
      </c>
      <c r="G21" s="122" t="s">
        <v>160</v>
      </c>
      <c r="H21" s="119" t="s">
        <v>166</v>
      </c>
      <c r="I21" s="119" t="s">
        <v>187</v>
      </c>
      <c r="J21" s="118" t="s">
        <v>167</v>
      </c>
      <c r="K21" s="118" t="s">
        <v>178</v>
      </c>
      <c r="L21" s="118" t="s">
        <v>180</v>
      </c>
      <c r="M21" s="132" t="s">
        <v>188</v>
      </c>
      <c r="N21" s="123" t="s">
        <v>171</v>
      </c>
      <c r="O21" s="119" t="s">
        <v>160</v>
      </c>
      <c r="P21" s="119" t="s">
        <v>181</v>
      </c>
      <c r="Q21" s="87" t="s">
        <v>172</v>
      </c>
      <c r="R21" s="127" t="s">
        <v>179</v>
      </c>
      <c r="S21" s="128">
        <v>225</v>
      </c>
      <c r="T21" s="121">
        <v>1.98</v>
      </c>
      <c r="U21" s="73">
        <f t="shared" si="0"/>
        <v>49.450500000000005</v>
      </c>
      <c r="V21" s="19" t="s">
        <v>7</v>
      </c>
    </row>
    <row r="22" spans="1:22" s="84" customFormat="1" ht="63.75" customHeight="1" x14ac:dyDescent="0.25">
      <c r="B22" s="129" t="s">
        <v>183</v>
      </c>
      <c r="C22" s="134" t="s">
        <v>184</v>
      </c>
      <c r="D22" s="133" t="s">
        <v>185</v>
      </c>
      <c r="E22" s="126" t="s">
        <v>164</v>
      </c>
      <c r="F22" s="118" t="s">
        <v>186</v>
      </c>
      <c r="G22" s="122" t="s">
        <v>160</v>
      </c>
      <c r="H22" s="119" t="s">
        <v>166</v>
      </c>
      <c r="I22" s="119" t="s">
        <v>187</v>
      </c>
      <c r="J22" s="118" t="s">
        <v>167</v>
      </c>
      <c r="K22" s="122"/>
      <c r="L22" s="118" t="s">
        <v>180</v>
      </c>
      <c r="M22" s="132" t="s">
        <v>188</v>
      </c>
      <c r="N22" s="123" t="s">
        <v>171</v>
      </c>
      <c r="O22" s="122" t="s">
        <v>160</v>
      </c>
      <c r="P22" s="119" t="s">
        <v>181</v>
      </c>
      <c r="Q22" s="87" t="s">
        <v>172</v>
      </c>
      <c r="R22" s="127" t="s">
        <v>176</v>
      </c>
      <c r="S22" s="128">
        <v>261</v>
      </c>
      <c r="T22" s="121">
        <v>1.98</v>
      </c>
      <c r="U22" s="73">
        <f t="shared" si="0"/>
        <v>57.362580000000001</v>
      </c>
      <c r="V22" s="19" t="s">
        <v>7</v>
      </c>
    </row>
    <row r="23" spans="1:22" s="84" customFormat="1" ht="63.75" customHeight="1" x14ac:dyDescent="0.25">
      <c r="B23" s="129" t="s">
        <v>183</v>
      </c>
      <c r="C23" s="134" t="s">
        <v>184</v>
      </c>
      <c r="D23" s="133" t="s">
        <v>185</v>
      </c>
      <c r="E23" s="125" t="s">
        <v>165</v>
      </c>
      <c r="F23" s="118" t="s">
        <v>186</v>
      </c>
      <c r="G23" s="122" t="s">
        <v>160</v>
      </c>
      <c r="H23" s="119" t="s">
        <v>166</v>
      </c>
      <c r="I23" s="119" t="s">
        <v>187</v>
      </c>
      <c r="J23" s="118" t="s">
        <v>167</v>
      </c>
      <c r="K23" s="122" t="s">
        <v>170</v>
      </c>
      <c r="L23" s="118" t="s">
        <v>180</v>
      </c>
      <c r="M23" s="132" t="s">
        <v>188</v>
      </c>
      <c r="N23" s="123" t="s">
        <v>171</v>
      </c>
      <c r="O23" s="122" t="s">
        <v>160</v>
      </c>
      <c r="P23" s="122" t="s">
        <v>160</v>
      </c>
      <c r="Q23" s="120" t="s">
        <v>173</v>
      </c>
      <c r="R23" s="124" t="s">
        <v>177</v>
      </c>
      <c r="S23" s="124">
        <v>10</v>
      </c>
      <c r="T23" s="121">
        <v>1.98</v>
      </c>
      <c r="U23" s="73">
        <f t="shared" si="0"/>
        <v>19.8</v>
      </c>
      <c r="V23" s="19" t="s">
        <v>7</v>
      </c>
    </row>
    <row r="24" spans="1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74">
        <f>SUM(U19:U23)</f>
        <v>349.90956</v>
      </c>
      <c r="V24" s="19" t="s">
        <v>7</v>
      </c>
    </row>
    <row r="25" spans="1:22" ht="18.75" hidden="1" x14ac:dyDescent="0.25">
      <c r="B25" s="138" t="s">
        <v>73</v>
      </c>
      <c r="C25" s="138"/>
      <c r="D25" s="138"/>
      <c r="E25" s="138"/>
      <c r="F25" s="138"/>
      <c r="G25" s="138"/>
      <c r="H25" s="138"/>
      <c r="I25" s="138"/>
    </row>
    <row r="26" spans="1:22" hidden="1" x14ac:dyDescent="0.25">
      <c r="C26" s="62"/>
      <c r="D26" s="62"/>
      <c r="E26" s="62"/>
      <c r="F26" s="62"/>
      <c r="G26" s="62"/>
      <c r="H26" s="62"/>
      <c r="I26" s="62"/>
    </row>
    <row r="27" spans="1:22" hidden="1" x14ac:dyDescent="0.25">
      <c r="B27" s="62"/>
    </row>
    <row r="28" spans="1:22" s="50" customFormat="1" hidden="1" x14ac:dyDescent="0.25">
      <c r="B28" s="58" t="s">
        <v>42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114</v>
      </c>
      <c r="C29" s="49"/>
      <c r="D29" s="49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</row>
    <row r="30" spans="1:22" s="50" customFormat="1" hidden="1" x14ac:dyDescent="0.25">
      <c r="B30" s="52" t="s">
        <v>100</v>
      </c>
      <c r="C30" s="49"/>
      <c r="D30" s="49"/>
      <c r="J30" s="51"/>
      <c r="K30" s="51"/>
      <c r="L30" s="51"/>
      <c r="M30" s="51"/>
      <c r="N30" s="51"/>
      <c r="O30" s="51"/>
      <c r="P30" s="51"/>
    </row>
    <row r="31" spans="1:22" s="50" customFormat="1" ht="54" hidden="1" customHeight="1" x14ac:dyDescent="0.25">
      <c r="B31" s="146" t="s">
        <v>39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</row>
    <row r="32" spans="1:22" s="50" customFormat="1" hidden="1" x14ac:dyDescent="0.25">
      <c r="B32" s="148" t="s">
        <v>113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</row>
    <row r="33" spans="2:21" s="50" customFormat="1" hidden="1" x14ac:dyDescent="0.25">
      <c r="B33" s="149" t="s">
        <v>115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</row>
    <row r="34" spans="2:21" s="50" customFormat="1" ht="21" hidden="1" customHeight="1" x14ac:dyDescent="0.25">
      <c r="B34" s="146" t="s">
        <v>139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</row>
    <row r="35" spans="2:21" s="50" customFormat="1" ht="18.75" hidden="1" x14ac:dyDescent="0.25">
      <c r="B35" s="52" t="s">
        <v>72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</row>
    <row r="36" spans="2:21" s="50" customFormat="1" hidden="1" x14ac:dyDescent="0.25">
      <c r="B36" s="52"/>
      <c r="C36" s="146" t="s">
        <v>65</v>
      </c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</row>
    <row r="37" spans="2:21" s="50" customFormat="1" hidden="1" x14ac:dyDescent="0.25">
      <c r="B37" s="52"/>
      <c r="C37" s="146" t="s">
        <v>66</v>
      </c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  <c r="R37" s="146"/>
      <c r="S37" s="146"/>
      <c r="T37" s="146"/>
    </row>
    <row r="38" spans="2:21" s="50" customFormat="1" hidden="1" x14ac:dyDescent="0.25">
      <c r="B38" s="52"/>
      <c r="C38" s="146" t="s">
        <v>67</v>
      </c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</row>
    <row r="39" spans="2:21" s="50" customFormat="1" hidden="1" x14ac:dyDescent="0.25">
      <c r="B39" s="52"/>
      <c r="C39" s="146" t="s">
        <v>68</v>
      </c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</row>
    <row r="40" spans="2:21" s="50" customFormat="1" hidden="1" x14ac:dyDescent="0.25">
      <c r="B40" s="52"/>
      <c r="C40" s="146" t="s">
        <v>69</v>
      </c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</row>
    <row r="41" spans="2:21" s="50" customFormat="1" hidden="1" x14ac:dyDescent="0.25">
      <c r="B41" s="52"/>
      <c r="C41" s="146" t="s">
        <v>70</v>
      </c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  <c r="P41" s="146"/>
      <c r="Q41" s="146"/>
      <c r="R41" s="146"/>
      <c r="S41" s="146"/>
      <c r="T41" s="146"/>
    </row>
    <row r="42" spans="2:21" s="50" customFormat="1" hidden="1" x14ac:dyDescent="0.25">
      <c r="B42" s="52"/>
      <c r="C42" s="146" t="s">
        <v>71</v>
      </c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</row>
    <row r="43" spans="2:21" s="50" customFormat="1" hidden="1" x14ac:dyDescent="0.25">
      <c r="B43" s="149" t="s">
        <v>44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</row>
    <row r="44" spans="2:21" s="50" customFormat="1" ht="36" hidden="1" customHeight="1" x14ac:dyDescent="0.25">
      <c r="B44" s="146" t="s">
        <v>40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</row>
    <row r="45" spans="2:21" s="50" customFormat="1" hidden="1" x14ac:dyDescent="0.25">
      <c r="B45" s="146" t="s">
        <v>41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</row>
    <row r="46" spans="2:21" s="50" customFormat="1" hidden="1" x14ac:dyDescent="0.25">
      <c r="B46" s="146" t="s">
        <v>116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</row>
    <row r="47" spans="2:21" s="50" customFormat="1" hidden="1" x14ac:dyDescent="0.25">
      <c r="B47" s="146" t="s">
        <v>117</v>
      </c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</row>
    <row r="48" spans="2:21" s="50" customFormat="1" hidden="1" x14ac:dyDescent="0.25">
      <c r="B48" s="57"/>
      <c r="C48" s="146" t="s">
        <v>78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</row>
    <row r="49" spans="2:21" s="50" customFormat="1" hidden="1" x14ac:dyDescent="0.25">
      <c r="B49" s="57"/>
      <c r="C49" s="146" t="s">
        <v>77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</row>
    <row r="50" spans="2:21" s="50" customFormat="1" hidden="1" x14ac:dyDescent="0.25">
      <c r="B50" s="57"/>
      <c r="C50" s="146" t="s">
        <v>79</v>
      </c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</row>
    <row r="51" spans="2:21" s="50" customFormat="1" hidden="1" x14ac:dyDescent="0.25">
      <c r="B51" s="57"/>
      <c r="C51" s="146" t="s">
        <v>80</v>
      </c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</row>
    <row r="52" spans="2:21" s="50" customFormat="1" hidden="1" x14ac:dyDescent="0.25">
      <c r="B52" s="57"/>
      <c r="C52" s="146" t="s">
        <v>81</v>
      </c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</row>
    <row r="53" spans="2:21" s="50" customFormat="1" hidden="1" x14ac:dyDescent="0.25">
      <c r="B53" s="57"/>
      <c r="C53" s="146" t="s">
        <v>82</v>
      </c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</row>
    <row r="54" spans="2:21" s="50" customFormat="1" hidden="1" x14ac:dyDescent="0.25">
      <c r="B54" s="57"/>
      <c r="C54" s="146" t="s">
        <v>83</v>
      </c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</row>
    <row r="55" spans="2:21" s="50" customFormat="1" hidden="1" x14ac:dyDescent="0.25">
      <c r="B55" s="57"/>
      <c r="C55" s="146" t="s">
        <v>88</v>
      </c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</row>
    <row r="56" spans="2:21" s="50" customFormat="1" hidden="1" x14ac:dyDescent="0.25">
      <c r="B56" s="57"/>
      <c r="C56" s="146" t="s">
        <v>84</v>
      </c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</row>
    <row r="57" spans="2:21" s="50" customFormat="1" hidden="1" x14ac:dyDescent="0.25">
      <c r="B57" s="57"/>
      <c r="C57" s="146" t="s">
        <v>85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</row>
    <row r="58" spans="2:21" s="50" customFormat="1" hidden="1" x14ac:dyDescent="0.25">
      <c r="B58" s="57"/>
      <c r="C58" s="146" t="s">
        <v>86</v>
      </c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</row>
    <row r="59" spans="2:21" s="50" customFormat="1" hidden="1" x14ac:dyDescent="0.25">
      <c r="B59" s="57"/>
      <c r="C59" s="146" t="s">
        <v>87</v>
      </c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</row>
    <row r="60" spans="2:21" s="50" customFormat="1" hidden="1" x14ac:dyDescent="0.25">
      <c r="B60" s="147" t="s">
        <v>89</v>
      </c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</row>
    <row r="61" spans="2:21" s="50" customFormat="1" hidden="1" x14ac:dyDescent="0.25">
      <c r="B61" s="147" t="s">
        <v>64</v>
      </c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</row>
    <row r="62" spans="2:21" s="50" customFormat="1" hidden="1" x14ac:dyDescent="0.25">
      <c r="B62" s="147" t="s">
        <v>118</v>
      </c>
      <c r="C62" s="147"/>
      <c r="D62" s="147"/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</row>
    <row r="63" spans="2:21" s="50" customFormat="1" hidden="1" x14ac:dyDescent="0.25">
      <c r="B63" s="147" t="s">
        <v>119</v>
      </c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</row>
    <row r="64" spans="2:21" s="50" customFormat="1" hidden="1" x14ac:dyDescent="0.25">
      <c r="B64" s="147" t="s">
        <v>120</v>
      </c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</row>
    <row r="65" spans="2:21" s="50" customFormat="1" hidden="1" x14ac:dyDescent="0.25">
      <c r="B65" s="147" t="s">
        <v>121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53" customFormat="1" ht="35.25" hidden="1" customHeight="1" x14ac:dyDescent="0.25">
      <c r="B66" s="146" t="s">
        <v>122</v>
      </c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146"/>
      <c r="S66" s="146"/>
      <c r="T66" s="146"/>
      <c r="U66" s="146"/>
    </row>
    <row r="67" spans="2:21" s="50" customFormat="1" ht="34.5" hidden="1" customHeight="1" x14ac:dyDescent="0.25">
      <c r="B67" s="146" t="s">
        <v>123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x14ac:dyDescent="0.25">
      <c r="B68" s="49"/>
      <c r="C68" s="49"/>
      <c r="D68" s="49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</row>
  </sheetData>
  <protectedRanges>
    <protectedRange algorithmName="SHA-512" hashValue="s4+7nacB46uEiWwkEWvFIUXYJAM6O5Vv+J/MY+UiETD1aD4WdpNq3F2leyZk2aXQVRPHPnuAqqlrn9SYZQ4COg==" saltValue="SfTVmirbisCFcoDS/9PU6A==" spinCount="100000" sqref="C19:C23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tabSelected="1"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53" t="s">
        <v>159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</row>
    <row r="8" spans="2:48" x14ac:dyDescent="0.25"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2:48" ht="18.75" x14ac:dyDescent="0.3">
      <c r="B9" s="156" t="str">
        <f>'20.1'!B12:V12</f>
        <v>Год раскрытия информации: 2026 год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1.5" x14ac:dyDescent="0.25">
      <c r="B15" s="130" t="str">
        <f>'20.1'!B19</f>
        <v>1.1.1.1.</v>
      </c>
      <c r="C15" s="112" t="str">
        <f>'20.1'!C19</f>
        <v xml:space="preserve">Электроснабжение ЭПУ потребителей в соответствии с договором на ТП № 1-48-25-0181 г. Славянск-на-Кубани </v>
      </c>
      <c r="D15" s="112" t="str">
        <f>'20.1'!D19</f>
        <v>P_Сл_25_ЛК15_017234</v>
      </c>
      <c r="E15" s="112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8" t="s">
        <v>73</v>
      </c>
      <c r="C21" s="138"/>
      <c r="D21" s="138"/>
      <c r="E21" s="138"/>
      <c r="F21" s="138"/>
      <c r="G21" s="138"/>
      <c r="H21" s="138"/>
      <c r="I21" s="138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9" t="s">
        <v>124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</row>
    <row r="27" spans="2:16" s="25" customFormat="1" ht="15.75" hidden="1" customHeight="1" x14ac:dyDescent="0.25">
      <c r="C27" s="146" t="s">
        <v>45</v>
      </c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54"/>
    </row>
    <row r="28" spans="2:16" s="25" customFormat="1" ht="31.5" hidden="1" customHeight="1" x14ac:dyDescent="0.25">
      <c r="C28" s="146" t="s">
        <v>46</v>
      </c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54"/>
    </row>
    <row r="29" spans="2:16" s="25" customFormat="1" ht="15.75" hidden="1" customHeight="1" x14ac:dyDescent="0.25">
      <c r="C29" s="146" t="s">
        <v>47</v>
      </c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54"/>
    </row>
    <row r="30" spans="2:16" s="25" customFormat="1" ht="15.75" hidden="1" customHeight="1" x14ac:dyDescent="0.25">
      <c r="C30" s="146" t="s">
        <v>48</v>
      </c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54"/>
    </row>
    <row r="31" spans="2:16" s="25" customFormat="1" hidden="1" x14ac:dyDescent="0.25">
      <c r="C31" s="146" t="s">
        <v>49</v>
      </c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55"/>
    </row>
    <row r="32" spans="2:16" s="25" customFormat="1" hidden="1" x14ac:dyDescent="0.25">
      <c r="C32" s="146" t="s">
        <v>50</v>
      </c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55"/>
    </row>
    <row r="33" spans="2:21" s="25" customFormat="1" hidden="1" x14ac:dyDescent="0.25">
      <c r="C33" s="146" t="s">
        <v>51</v>
      </c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55"/>
    </row>
    <row r="34" spans="2:21" s="25" customFormat="1" ht="15.75" hidden="1" customHeight="1" x14ac:dyDescent="0.25">
      <c r="C34" s="146" t="s">
        <v>52</v>
      </c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54"/>
    </row>
    <row r="35" spans="2:21" s="25" customFormat="1" ht="15.75" hidden="1" customHeight="1" x14ac:dyDescent="0.25">
      <c r="C35" s="146" t="s">
        <v>53</v>
      </c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54"/>
    </row>
    <row r="36" spans="2:21" s="25" customFormat="1" hidden="1" x14ac:dyDescent="0.25">
      <c r="C36" s="146" t="s">
        <v>54</v>
      </c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55"/>
    </row>
    <row r="37" spans="2:21" s="25" customFormat="1" ht="15.75" hidden="1" customHeight="1" x14ac:dyDescent="0.25">
      <c r="C37" s="146" t="s">
        <v>55</v>
      </c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54"/>
    </row>
    <row r="38" spans="2:21" s="25" customFormat="1" ht="60.6" hidden="1" customHeight="1" x14ac:dyDescent="0.25">
      <c r="C38" s="146" t="s">
        <v>56</v>
      </c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54"/>
    </row>
    <row r="39" spans="2:21" s="25" customFormat="1" ht="15.75" hidden="1" customHeight="1" x14ac:dyDescent="0.25">
      <c r="C39" s="146" t="s">
        <v>57</v>
      </c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54"/>
    </row>
    <row r="40" spans="2:21" s="25" customFormat="1" ht="21.75" hidden="1" customHeight="1" x14ac:dyDescent="0.25">
      <c r="B40" s="146" t="s">
        <v>91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  <c r="O40" s="146"/>
    </row>
    <row r="41" spans="2:21" s="25" customFormat="1" ht="55.5" hidden="1" customHeight="1" x14ac:dyDescent="0.25">
      <c r="B41" s="146" t="s">
        <v>103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6" t="s">
        <v>125</v>
      </c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6" t="s">
        <v>92</v>
      </c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</row>
    <row r="44" spans="2:21" ht="20.25" hidden="1" customHeight="1" x14ac:dyDescent="0.25">
      <c r="B44" s="146" t="s">
        <v>93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</row>
    <row r="45" spans="2:21" hidden="1" x14ac:dyDescent="0.25">
      <c r="B45" s="146" t="s">
        <v>94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</row>
    <row r="46" spans="2:21" hidden="1" x14ac:dyDescent="0.25">
      <c r="B46" s="146" t="s">
        <v>58</v>
      </c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</row>
    <row r="47" spans="2:21" ht="31.5" hidden="1" customHeight="1" x14ac:dyDescent="0.25">
      <c r="B47" s="157" t="s">
        <v>104</v>
      </c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</row>
    <row r="48" spans="2:21" hidden="1" x14ac:dyDescent="0.25">
      <c r="B48" s="146" t="s">
        <v>59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</row>
    <row r="49" spans="2:15" ht="32.25" hidden="1" customHeight="1" x14ac:dyDescent="0.25">
      <c r="B49" s="146" t="s">
        <v>126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</row>
    <row r="50" spans="2:15" ht="36" hidden="1" customHeight="1" x14ac:dyDescent="0.25">
      <c r="B50" s="146" t="s">
        <v>127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B1"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9" t="s">
        <v>34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</row>
    <row r="5" spans="1:45" s="88" customFormat="1" ht="18.75" x14ac:dyDescent="0.25"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</row>
    <row r="6" spans="1:45" s="88" customFormat="1" ht="18.75" x14ac:dyDescent="0.3">
      <c r="B6" s="158" t="s">
        <v>158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</row>
    <row r="7" spans="1:45" s="90" customFormat="1" ht="15.75" x14ac:dyDescent="0.25">
      <c r="B7" s="160" t="s">
        <v>159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</row>
    <row r="8" spans="1:45" s="91" customFormat="1" ht="15.75" x14ac:dyDescent="0.25"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</row>
    <row r="9" spans="1:45" s="91" customFormat="1" ht="18.75" x14ac:dyDescent="0.3">
      <c r="B9" s="158" t="str">
        <f>'20.1'!B12:V12</f>
        <v>Год раскрытия информации: 2026 год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4" t="s">
        <v>21</v>
      </c>
      <c r="C12" s="164" t="s">
        <v>11</v>
      </c>
      <c r="D12" s="164" t="s">
        <v>10</v>
      </c>
      <c r="E12" s="164" t="s">
        <v>134</v>
      </c>
      <c r="F12" s="164" t="s">
        <v>135</v>
      </c>
      <c r="G12" s="164" t="s">
        <v>33</v>
      </c>
      <c r="H12" s="164"/>
      <c r="I12" s="164"/>
      <c r="J12" s="164"/>
      <c r="K12" s="164"/>
      <c r="L12" s="164" t="s">
        <v>137</v>
      </c>
      <c r="M12" s="164" t="s">
        <v>98</v>
      </c>
      <c r="N12" s="168" t="s">
        <v>32</v>
      </c>
      <c r="O12" s="168" t="s">
        <v>99</v>
      </c>
      <c r="P12" s="166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4"/>
      <c r="C13" s="164"/>
      <c r="D13" s="164"/>
      <c r="E13" s="164"/>
      <c r="F13" s="164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4"/>
      <c r="M13" s="164"/>
      <c r="N13" s="168"/>
      <c r="O13" s="168"/>
      <c r="P13" s="166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30" t="str">
        <f>'20.1'!B19</f>
        <v>1.1.1.1.</v>
      </c>
      <c r="C15" s="107" t="str">
        <f>'20.1'!C19</f>
        <v xml:space="preserve">Электроснабжение ЭПУ потребителей в соответствии с договором на ТП № 1-48-25-0181 г. Славянск-на-Кубани </v>
      </c>
      <c r="D15" s="108" t="str">
        <f>'20.1'!D19</f>
        <v>P_Сл_25_ЛК15_017234</v>
      </c>
      <c r="E15" s="109">
        <v>2026</v>
      </c>
      <c r="F15" s="109">
        <v>2026</v>
      </c>
      <c r="G15" s="102">
        <f>'20.1'!U24/1000</f>
        <v>0.34990956000000001</v>
      </c>
      <c r="H15" s="102">
        <f>G15*1.2</f>
        <v>0.41989147199999999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0.5612945741272396</v>
      </c>
      <c r="J15" s="103">
        <f>'20.2'!M20/1000</f>
        <v>0</v>
      </c>
      <c r="K15" s="103">
        <f>I15+J15</f>
        <v>0.5612945741272396</v>
      </c>
      <c r="L15" s="131">
        <v>0.98599999999999999</v>
      </c>
      <c r="M15" s="105">
        <f>K15-L15</f>
        <v>-0.42470542587276039</v>
      </c>
      <c r="N15" s="102">
        <v>0.187</v>
      </c>
      <c r="O15" s="104">
        <f>H15-N15</f>
        <v>0.23289147199999999</v>
      </c>
      <c r="P15" s="103">
        <f>SUM(Q15:W15)</f>
        <v>0.98599999999999999</v>
      </c>
      <c r="Q15" s="110"/>
      <c r="R15" s="110"/>
      <c r="S15" s="131"/>
      <c r="T15" s="110">
        <f>L15</f>
        <v>0.98599999999999999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7" t="s">
        <v>74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</row>
    <row r="18" spans="2:23" s="60" customFormat="1" ht="15.75" hidden="1" x14ac:dyDescent="0.25">
      <c r="B18" s="165" t="s">
        <v>75</v>
      </c>
      <c r="C18" s="165"/>
      <c r="D18" s="165"/>
      <c r="E18" s="165"/>
      <c r="F18" s="165"/>
      <c r="G18" s="165"/>
      <c r="H18" s="165"/>
      <c r="I18" s="16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5" t="s">
        <v>76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9" t="s">
        <v>133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</row>
    <row r="24" spans="2:23" s="56" customFormat="1" ht="33.75" hidden="1" customHeight="1" x14ac:dyDescent="0.25">
      <c r="B24" s="146" t="s">
        <v>95</v>
      </c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46" t="s">
        <v>129</v>
      </c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</row>
    <row r="28" spans="2:23" s="56" customFormat="1" ht="19.5" hidden="1" customHeight="1" x14ac:dyDescent="0.25">
      <c r="B28" s="146" t="s">
        <v>60</v>
      </c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46" t="s">
        <v>61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</row>
    <row r="32" spans="2:23" s="56" customFormat="1" ht="21" hidden="1" customHeight="1" x14ac:dyDescent="0.25">
      <c r="B32" s="146" t="s">
        <v>62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9" t="s">
        <v>105</v>
      </c>
      <c r="C4" s="169"/>
      <c r="D4" s="169"/>
      <c r="E4" s="169"/>
      <c r="F4" s="169"/>
      <c r="G4" s="169"/>
      <c r="H4" s="169"/>
      <c r="I4" s="169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70" t="s">
        <v>158</v>
      </c>
      <c r="C7" s="170"/>
      <c r="D7" s="170"/>
      <c r="E7" s="170"/>
      <c r="F7" s="170"/>
      <c r="G7" s="170"/>
      <c r="H7" s="170"/>
      <c r="I7" s="170"/>
      <c r="J7" s="64"/>
    </row>
    <row r="8" spans="2:12" ht="18.75" x14ac:dyDescent="0.25">
      <c r="B8" s="171" t="s">
        <v>159</v>
      </c>
      <c r="C8" s="171"/>
      <c r="D8" s="171"/>
      <c r="E8" s="171"/>
      <c r="F8" s="171"/>
      <c r="G8" s="171"/>
      <c r="H8" s="171"/>
      <c r="I8" s="171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2" t="str">
        <f>'20.1'!B12:V12</f>
        <v>Год раскрытия информации: 2026 год</v>
      </c>
      <c r="C10" s="172"/>
      <c r="D10" s="172"/>
      <c r="E10" s="172"/>
      <c r="F10" s="172"/>
      <c r="G10" s="172"/>
      <c r="H10" s="172"/>
      <c r="I10" s="172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3" t="s">
        <v>1</v>
      </c>
      <c r="C12" s="173" t="s">
        <v>106</v>
      </c>
      <c r="D12" s="173" t="s">
        <v>140</v>
      </c>
      <c r="E12" s="173" t="s">
        <v>140</v>
      </c>
      <c r="F12" s="173" t="s">
        <v>140</v>
      </c>
      <c r="G12" s="173" t="s">
        <v>140</v>
      </c>
      <c r="H12" s="173" t="s">
        <v>140</v>
      </c>
      <c r="I12" s="173" t="s">
        <v>140</v>
      </c>
      <c r="J12" s="65"/>
      <c r="K12" s="71"/>
      <c r="L12" s="71"/>
    </row>
    <row r="13" spans="2:12" ht="18.75" x14ac:dyDescent="0.25">
      <c r="B13" s="173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4" t="s">
        <v>108</v>
      </c>
      <c r="C17" s="174"/>
      <c r="D17" s="174"/>
      <c r="E17" s="174"/>
      <c r="F17" s="174"/>
      <c r="G17" s="174"/>
      <c r="H17" s="174"/>
      <c r="I17" s="174"/>
      <c r="J17" s="174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4" t="s">
        <v>109</v>
      </c>
      <c r="C18" s="174"/>
      <c r="D18" s="174"/>
      <c r="E18" s="174"/>
      <c r="F18" s="174"/>
      <c r="G18" s="174"/>
      <c r="H18" s="174"/>
      <c r="I18" s="174"/>
      <c r="J18" s="174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6" t="s">
        <v>110</v>
      </c>
      <c r="C19" s="146"/>
      <c r="D19" s="146"/>
      <c r="E19" s="146"/>
      <c r="F19" s="146"/>
      <c r="G19" s="146"/>
      <c r="H19" s="146"/>
      <c r="I19" s="146"/>
      <c r="J19" s="146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2026-05-13T14:38:30Z</dcterms:modified>
</cp:coreProperties>
</file>